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ФЦО Управления ремонтов\Южанин П.С\Закупки УР\2025 год\Король\-ЭТО-5-2025 Ремонт генераторов\"/>
    </mc:Choice>
  </mc:AlternateContent>
  <bookViews>
    <workbookView xWindow="0" yWindow="0" windowWidth="28800" windowHeight="11925"/>
  </bookViews>
  <sheets>
    <sheet name="Лист1" sheetId="1" r:id="rId1"/>
  </sheets>
  <definedNames>
    <definedName name="_xlnm.Print_Area" localSheetId="0">Лист1!$A$1:$M$15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1" l="1"/>
  <c r="H14" i="1" l="1"/>
  <c r="L14" i="1" s="1"/>
  <c r="M14" i="1" l="1"/>
  <c r="M15" i="1" s="1"/>
  <c r="K14" i="1"/>
</calcChain>
</file>

<file path=xl/sharedStrings.xml><?xml version="1.0" encoding="utf-8"?>
<sst xmlns="http://schemas.openxmlformats.org/spreadsheetml/2006/main" count="21" uniqueCount="21">
  <si>
    <t>Основные характеристики объекта закупки</t>
  </si>
  <si>
    <t>Метод сопоставимых рыночных цен (анализа рынка)</t>
  </si>
  <si>
    <t>Оценка однородности совокупности значений</t>
  </si>
  <si>
    <t xml:space="preserve">Среднее квадратичное откланение </t>
  </si>
  <si>
    <t>Коэффициент вариации цен, V (%)</t>
  </si>
  <si>
    <t>Источник информации</t>
  </si>
  <si>
    <t>ИТОГО:</t>
  </si>
  <si>
    <t>№
п/п</t>
  </si>
  <si>
    <t>Средняя арифметическая цена за единицу изм.</t>
  </si>
  <si>
    <t>В качестве источника информации о цене товаров, являющихся объектом закупки, использовалась информация о ценах, представленная организациями, осуществляющими деятельность на функционирующем конкурентном рынке товаров, в виде коммерческих предложений</t>
  </si>
  <si>
    <t>Цена за единицу изм., руб.</t>
  </si>
  <si>
    <t>Кол-во   (Объектов)</t>
  </si>
  <si>
    <t>Используемый метод определения НМЦД с обоснованием:</t>
  </si>
  <si>
    <t>ОБОСНОВАНИЕ НАЧАЛЬНОЙ (МАКСИМАЛЬНОЙ) ЦЕНЫ ДОГОВОРА</t>
  </si>
  <si>
    <t>НМЦД с учетом округления цены за единицу изм., руб</t>
  </si>
  <si>
    <t>Наименование товаров/работ/услуг</t>
  </si>
  <si>
    <t xml:space="preserve">Поставщик № 1                          </t>
  </si>
  <si>
    <t xml:space="preserve">Поставщик № 2               </t>
  </si>
  <si>
    <t xml:space="preserve">Работы по капитальному ремонту Турбогенераторов АО "НТЭК"
</t>
  </si>
  <si>
    <t>Работы по капитальному ремонту Турбогенератора  (КР ТГ)</t>
  </si>
  <si>
    <t>Турбогенератор АО "НТЭК"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</si>
</sst>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1" fillId="0" borderId="0" xfId="0" applyFont="1"/>
    <xf numFmtId="0" fontId="3" fillId="0" borderId="0" xfId="0" applyFont="1" applyAlignment="1">
      <alignment vertical="distributed"/>
    </xf>
    <xf numFmtId="0" fontId="0" fillId="0" borderId="0" xfId="0" applyAlignment="1">
      <alignment vertical="distributed"/>
    </xf>
    <xf numFmtId="0" fontId="10" fillId="0" borderId="0" xfId="0" applyFont="1"/>
    <xf numFmtId="2" fontId="0" fillId="0" borderId="0" xfId="0" applyNumberFormat="1" applyAlignment="1">
      <alignment vertical="distributed"/>
    </xf>
    <xf numFmtId="2" fontId="12" fillId="0" borderId="0" xfId="0" applyNumberFormat="1" applyFont="1" applyAlignment="1">
      <alignment vertical="distributed"/>
    </xf>
    <xf numFmtId="0" fontId="0" fillId="0" borderId="0" xfId="0" applyAlignment="1">
      <alignment vertical="top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4" fontId="15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/>
    <xf numFmtId="0" fontId="10" fillId="0" borderId="11" xfId="0" applyFont="1" applyBorder="1" applyAlignment="1">
      <alignment vertical="center" wrapText="1"/>
    </xf>
    <xf numFmtId="0" fontId="0" fillId="0" borderId="11" xfId="0" applyBorder="1" applyAlignment="1"/>
    <xf numFmtId="0" fontId="10" fillId="0" borderId="0" xfId="0" applyFont="1" applyAlignment="1">
      <alignment horizontal="center"/>
    </xf>
    <xf numFmtId="0" fontId="8" fillId="2" borderId="2" xfId="0" applyFont="1" applyFill="1" applyBorder="1" applyAlignment="1">
      <alignment horizontal="right" vertical="distributed" wrapText="1"/>
    </xf>
    <xf numFmtId="0" fontId="8" fillId="2" borderId="3" xfId="0" applyFont="1" applyFill="1" applyBorder="1" applyAlignment="1">
      <alignment horizontal="right" vertical="distributed" wrapText="1"/>
    </xf>
    <xf numFmtId="0" fontId="8" fillId="2" borderId="4" xfId="0" applyFont="1" applyFill="1" applyBorder="1" applyAlignment="1">
      <alignment horizontal="right" vertical="distributed" wrapText="1"/>
    </xf>
    <xf numFmtId="0" fontId="7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1" xfId="0" applyFont="1" applyBorder="1" applyAlignment="1">
      <alignment vertical="distributed"/>
    </xf>
    <xf numFmtId="0" fontId="8" fillId="0" borderId="1" xfId="0" applyFont="1" applyBorder="1" applyAlignment="1">
      <alignment vertical="distributed"/>
    </xf>
    <xf numFmtId="0" fontId="11" fillId="0" borderId="1" xfId="0" applyFont="1" applyBorder="1" applyAlignment="1">
      <alignment horizontal="center" vertical="distributed"/>
    </xf>
    <xf numFmtId="0" fontId="10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view="pageBreakPreview" zoomScaleSheetLayoutView="100" workbookViewId="0">
      <selection activeCell="A3" sqref="A3:M3"/>
    </sheetView>
  </sheetViews>
  <sheetFormatPr defaultRowHeight="15" x14ac:dyDescent="0.25"/>
  <cols>
    <col min="1" max="1" width="4.42578125" customWidth="1"/>
    <col min="4" max="4" width="5.140625" customWidth="1"/>
    <col min="5" max="5" width="11" customWidth="1"/>
    <col min="6" max="6" width="17.28515625" customWidth="1"/>
    <col min="7" max="7" width="13.5703125" customWidth="1"/>
    <col min="8" max="8" width="15" customWidth="1"/>
    <col min="9" max="9" width="0.42578125" hidden="1" customWidth="1"/>
    <col min="10" max="10" width="13.7109375" customWidth="1"/>
    <col min="11" max="11" width="11.42578125" customWidth="1"/>
    <col min="12" max="12" width="14.28515625" customWidth="1"/>
    <col min="13" max="13" width="21.7109375" customWidth="1"/>
    <col min="14" max="14" width="13.85546875" customWidth="1"/>
    <col min="15" max="16" width="12.140625" bestFit="1" customWidth="1"/>
    <col min="17" max="17" width="10.5703125" bestFit="1" customWidth="1"/>
  </cols>
  <sheetData>
    <row r="1" spans="1:16" ht="15.75" customHeight="1" x14ac:dyDescent="0.25">
      <c r="E1" s="49"/>
      <c r="F1" s="49"/>
      <c r="G1" s="49"/>
      <c r="H1" s="49"/>
      <c r="I1" s="49"/>
      <c r="K1" s="12"/>
      <c r="L1" s="42"/>
      <c r="M1" s="42"/>
    </row>
    <row r="2" spans="1:16" ht="26.25" customHeight="1" x14ac:dyDescent="0.25">
      <c r="A2" s="50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2"/>
    </row>
    <row r="3" spans="1:16" ht="34.5" customHeight="1" x14ac:dyDescent="0.25">
      <c r="A3" s="56" t="s">
        <v>18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6" ht="33.75" customHeight="1" x14ac:dyDescent="0.25">
      <c r="A4" s="46" t="s">
        <v>0</v>
      </c>
      <c r="B4" s="47"/>
      <c r="C4" s="47"/>
      <c r="D4" s="47"/>
      <c r="E4" s="48"/>
      <c r="F4" s="54" t="s">
        <v>20</v>
      </c>
      <c r="G4" s="54"/>
      <c r="H4" s="54"/>
      <c r="I4" s="54"/>
      <c r="J4" s="54"/>
      <c r="K4" s="54"/>
      <c r="L4" s="54"/>
      <c r="M4" s="54"/>
    </row>
    <row r="5" spans="1:16" ht="34.5" customHeight="1" x14ac:dyDescent="0.25">
      <c r="A5" s="52" t="s">
        <v>12</v>
      </c>
      <c r="B5" s="53"/>
      <c r="C5" s="53"/>
      <c r="D5" s="53"/>
      <c r="E5" s="53"/>
      <c r="F5" s="55" t="s">
        <v>1</v>
      </c>
      <c r="G5" s="55"/>
      <c r="H5" s="55"/>
      <c r="I5" s="55"/>
      <c r="J5" s="55"/>
      <c r="K5" s="55"/>
      <c r="L5" s="55"/>
      <c r="M5" s="55"/>
    </row>
    <row r="6" spans="1:16" ht="8.2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2"/>
    </row>
    <row r="7" spans="1:16" x14ac:dyDescent="0.25">
      <c r="A7" s="38" t="s">
        <v>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9"/>
    </row>
    <row r="8" spans="1:16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6" ht="17.25" customHeight="1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</row>
    <row r="10" spans="1:16" s="6" customFormat="1" ht="12.75" x14ac:dyDescent="0.25">
      <c r="A10" s="22" t="s">
        <v>7</v>
      </c>
      <c r="B10" s="26" t="s">
        <v>15</v>
      </c>
      <c r="C10" s="27"/>
      <c r="D10" s="28"/>
      <c r="E10" s="35" t="s">
        <v>11</v>
      </c>
      <c r="F10" s="23" t="s">
        <v>5</v>
      </c>
      <c r="G10" s="23"/>
      <c r="H10" s="23" t="s">
        <v>2</v>
      </c>
      <c r="I10" s="23"/>
      <c r="J10" s="23"/>
      <c r="K10" s="23"/>
      <c r="L10" s="25"/>
      <c r="M10" s="25"/>
    </row>
    <row r="11" spans="1:16" s="6" customFormat="1" ht="12.75" x14ac:dyDescent="0.25">
      <c r="A11" s="23"/>
      <c r="B11" s="29"/>
      <c r="C11" s="30"/>
      <c r="D11" s="31"/>
      <c r="E11" s="36"/>
      <c r="F11" s="23"/>
      <c r="G11" s="23"/>
      <c r="H11" s="23"/>
      <c r="I11" s="23"/>
      <c r="J11" s="23"/>
      <c r="K11" s="23"/>
      <c r="L11" s="25"/>
      <c r="M11" s="25"/>
    </row>
    <row r="12" spans="1:16" s="7" customFormat="1" x14ac:dyDescent="0.25">
      <c r="A12" s="23"/>
      <c r="B12" s="29"/>
      <c r="C12" s="30"/>
      <c r="D12" s="31"/>
      <c r="E12" s="36"/>
      <c r="F12" s="23"/>
      <c r="G12" s="23"/>
      <c r="H12" s="23"/>
      <c r="I12" s="23"/>
      <c r="J12" s="23"/>
      <c r="K12" s="23"/>
      <c r="L12" s="25"/>
      <c r="M12" s="25"/>
    </row>
    <row r="13" spans="1:16" s="11" customFormat="1" ht="118.5" customHeight="1" x14ac:dyDescent="0.25">
      <c r="A13" s="24"/>
      <c r="B13" s="32"/>
      <c r="C13" s="33"/>
      <c r="D13" s="34"/>
      <c r="E13" s="37"/>
      <c r="F13" s="14" t="s">
        <v>16</v>
      </c>
      <c r="G13" s="20" t="s">
        <v>17</v>
      </c>
      <c r="H13" s="13" t="s">
        <v>8</v>
      </c>
      <c r="I13" s="13"/>
      <c r="J13" s="13" t="s">
        <v>3</v>
      </c>
      <c r="K13" s="13" t="s">
        <v>4</v>
      </c>
      <c r="L13" s="13" t="s">
        <v>10</v>
      </c>
      <c r="M13" s="13" t="s">
        <v>14</v>
      </c>
    </row>
    <row r="14" spans="1:16" s="11" customFormat="1" ht="55.5" customHeight="1" x14ac:dyDescent="0.25">
      <c r="A14" s="15">
        <v>1</v>
      </c>
      <c r="B14" s="57" t="s">
        <v>19</v>
      </c>
      <c r="C14" s="58"/>
      <c r="D14" s="59"/>
      <c r="E14" s="16">
        <v>1</v>
      </c>
      <c r="F14" s="17">
        <v>14180495.029999999</v>
      </c>
      <c r="G14" s="17">
        <v>19388413.34</v>
      </c>
      <c r="H14" s="17">
        <f>(F14+G14)/2</f>
        <v>16784454.184999999</v>
      </c>
      <c r="I14" s="17"/>
      <c r="J14" s="17">
        <f>STDEVA(F14,G14)</f>
        <v>3682554.352866584</v>
      </c>
      <c r="K14" s="17">
        <f>J14/H14</f>
        <v>0.21940268728890955</v>
      </c>
      <c r="L14" s="17">
        <f>H14</f>
        <v>16784454.184999999</v>
      </c>
      <c r="M14" s="18">
        <f>L14*E14</f>
        <v>16784454.184999999</v>
      </c>
    </row>
    <row r="15" spans="1:16" s="7" customFormat="1" ht="18.75" customHeight="1" x14ac:dyDescent="0.25">
      <c r="A15" s="43" t="s">
        <v>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5"/>
      <c r="M15" s="19">
        <f>M14</f>
        <v>16784454.184999999</v>
      </c>
      <c r="O15" s="10"/>
      <c r="P15" s="9"/>
    </row>
    <row r="16" spans="1:16" s="4" customFormat="1" ht="18.75" x14ac:dyDescent="0.3">
      <c r="A16" s="3"/>
      <c r="B16" s="3"/>
      <c r="C16" s="3"/>
      <c r="D16" s="3"/>
      <c r="E16" s="3"/>
      <c r="F16" s="3"/>
      <c r="G16" s="3"/>
      <c r="H16" s="3"/>
      <c r="I16" s="3"/>
      <c r="M16" s="3"/>
    </row>
    <row r="17" spans="1:14" s="4" customFormat="1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21"/>
      <c r="L17" s="21"/>
      <c r="M17" s="21"/>
      <c r="N17" s="21"/>
    </row>
    <row r="18" spans="1:14" ht="18.75" x14ac:dyDescent="0.3">
      <c r="A18" s="1"/>
      <c r="B18" s="3"/>
      <c r="C18" s="3"/>
      <c r="D18" s="3"/>
      <c r="E18" s="3"/>
      <c r="F18" s="3"/>
      <c r="G18" s="3"/>
      <c r="H18" s="1"/>
      <c r="I18" s="1"/>
      <c r="J18" s="1"/>
      <c r="K18" s="1"/>
      <c r="L18" s="1"/>
      <c r="M18" s="1"/>
    </row>
    <row r="19" spans="1:14" x14ac:dyDescent="0.25">
      <c r="A19" s="1"/>
      <c r="H19" s="1"/>
      <c r="I19" s="1"/>
      <c r="J19" s="1"/>
      <c r="K19" s="1"/>
      <c r="L19" s="1"/>
      <c r="M19" s="1"/>
    </row>
    <row r="20" spans="1:14" ht="18.75" x14ac:dyDescent="0.3">
      <c r="B20" s="3"/>
      <c r="C20" s="3"/>
      <c r="D20" s="3"/>
      <c r="E20" s="3"/>
      <c r="F20" s="3"/>
      <c r="G20" s="3"/>
    </row>
    <row r="23" spans="1:14" ht="18.75" x14ac:dyDescent="0.3">
      <c r="B23" s="5"/>
      <c r="C23" s="2"/>
      <c r="D23" s="2"/>
      <c r="E23" s="2"/>
      <c r="F23" s="2"/>
      <c r="G23" s="2"/>
    </row>
  </sheetData>
  <mergeCells count="18">
    <mergeCell ref="A7:M9"/>
    <mergeCell ref="L1:M1"/>
    <mergeCell ref="A15:L15"/>
    <mergeCell ref="A4:E4"/>
    <mergeCell ref="E1:I1"/>
    <mergeCell ref="A2:L2"/>
    <mergeCell ref="A5:E5"/>
    <mergeCell ref="F4:M4"/>
    <mergeCell ref="F5:M5"/>
    <mergeCell ref="A3:M3"/>
    <mergeCell ref="B14:D14"/>
    <mergeCell ref="K17:N17"/>
    <mergeCell ref="A10:A13"/>
    <mergeCell ref="L10:M12"/>
    <mergeCell ref="H10:K12"/>
    <mergeCell ref="F10:G12"/>
    <mergeCell ref="B10:D13"/>
    <mergeCell ref="E10:E13"/>
  </mergeCells>
  <printOptions horizontalCentered="1"/>
  <pageMargins left="0.31496062992125984" right="0.31496062992125984" top="0.98425196850393704" bottom="0.31496062992125984" header="0" footer="0"/>
  <pageSetup paperSize="9" scale="75" orientation="landscape" r:id="rId1"/>
  <rowBreaks count="1" manualBreakCount="1">
    <brk id="1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</dc:creator>
  <cp:lastModifiedBy>Хижняк Илья Александрович</cp:lastModifiedBy>
  <cp:lastPrinted>2020-08-17T12:52:37Z</cp:lastPrinted>
  <dcterms:created xsi:type="dcterms:W3CDTF">2015-02-25T10:47:36Z</dcterms:created>
  <dcterms:modified xsi:type="dcterms:W3CDTF">2024-10-15T08:46:54Z</dcterms:modified>
</cp:coreProperties>
</file>